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Yagoori P-school\"/>
    </mc:Choice>
  </mc:AlternateContent>
  <bookViews>
    <workbookView xWindow="0" yWindow="0" windowWidth="20496" windowHeight="7776"/>
  </bookViews>
  <sheets>
    <sheet name="BOQ of Twin Latrin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4" i="1"/>
  <c r="F15" i="1"/>
  <c r="F18" i="1"/>
  <c r="F22" i="1"/>
  <c r="F23" i="1"/>
  <c r="F24" i="1"/>
  <c r="F25" i="1"/>
  <c r="F26" i="1"/>
  <c r="F27" i="1"/>
  <c r="F28" i="1"/>
  <c r="F29" i="1"/>
  <c r="D18" i="1"/>
  <c r="D17" i="1"/>
  <c r="D19" i="1" s="1"/>
  <c r="D16" i="1"/>
  <c r="F16" i="1" s="1"/>
  <c r="D15" i="1"/>
  <c r="D14" i="1"/>
  <c r="D13" i="1"/>
  <c r="F13" i="1" s="1"/>
  <c r="D12" i="1"/>
  <c r="F12" i="1" s="1"/>
  <c r="D11" i="1"/>
  <c r="F11" i="1" s="1"/>
  <c r="D10" i="1"/>
  <c r="D9" i="1"/>
  <c r="F9" i="1" s="1"/>
  <c r="D8" i="1"/>
  <c r="F8" i="1" s="1"/>
  <c r="D20" i="1" l="1"/>
  <c r="F19" i="1"/>
  <c r="F17" i="1"/>
  <c r="D21" i="1" l="1"/>
  <c r="F21" i="1" s="1"/>
  <c r="F20" i="1"/>
</calcChain>
</file>

<file path=xl/sharedStrings.xml><?xml version="1.0" encoding="utf-8"?>
<sst xmlns="http://schemas.openxmlformats.org/spreadsheetml/2006/main" count="55" uniqueCount="39">
  <si>
    <t>Type of work:           Construction of two twin latrines</t>
  </si>
  <si>
    <t>No</t>
  </si>
  <si>
    <t>Item Description</t>
  </si>
  <si>
    <t>Unit</t>
  </si>
  <si>
    <t>Qty</t>
  </si>
  <si>
    <t>Rate in USD</t>
  </si>
  <si>
    <t>Amount in USD</t>
  </si>
  <si>
    <t>Digging of the Septic tank hole pit, and carting away all dug soil to an area  of about 10 m away and well spreading (1.5mx3mx5m)</t>
  </si>
  <si>
    <r>
      <t>M</t>
    </r>
    <r>
      <rPr>
        <vertAlign val="superscript"/>
        <sz val="12"/>
        <color theme="1"/>
        <rFont val="Gill Sans MT"/>
        <family val="2"/>
      </rPr>
      <t>3</t>
    </r>
  </si>
  <si>
    <t>Construct 15cm thickness of block wall through whole S.tank of with dimension 9m length and 5m depth. This including four columns (0.20x0.20m) with using 4Y12mm dia and two layer of Rcc lintel beam use 4Y12mm dia.</t>
  </si>
  <si>
    <r>
      <t>M</t>
    </r>
    <r>
      <rPr>
        <vertAlign val="superscript"/>
        <sz val="12"/>
        <rFont val="Gill Sans MT"/>
        <family val="2"/>
      </rPr>
      <t>3</t>
    </r>
  </si>
  <si>
    <t xml:space="preserve"> Excavation of foundation  trenches of latrines with 0.3m depth, 0.4m wide and 27m length including dignity wall.</t>
  </si>
  <si>
    <r>
      <t>M</t>
    </r>
    <r>
      <rPr>
        <sz val="12"/>
        <color theme="1"/>
        <rFont val="Gill Sans MT"/>
        <family val="2"/>
      </rPr>
      <t>³</t>
    </r>
  </si>
  <si>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</si>
  <si>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Back filling, watering &amp; tamping pavement with 20 cm-thick hardcore durable stone &amp; aggregate (for gap filling)</t>
  </si>
  <si>
    <t>Rcc ground beam use 15cm thickness use 4Y12mm with 6mm dia as strips with space 20cm C/C.</t>
  </si>
  <si>
    <t>Cast 15cm thick Rcc slab to the s.Tank (4.6mx 2mx 0.15m) and this include ventilated two pipe from the septank and 3" pipe of GI pipe with good painting. See drawing details.</t>
  </si>
  <si>
    <t>Construction of 20cm x15cm x 20cm concrete hollow block walls. Hallow block joined with cement /sand mortar of 1:4 mix. Height of latrines is 2.9m and diginity wall is 1.7m height and length is 27m both walls.</t>
  </si>
  <si>
    <r>
      <t>M</t>
    </r>
    <r>
      <rPr>
        <vertAlign val="superscript"/>
        <sz val="12"/>
        <rFont val="Gill Sans MT"/>
        <family val="2"/>
      </rPr>
      <t>2</t>
    </r>
  </si>
  <si>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</si>
  <si>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</si>
  <si>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</si>
  <si>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</si>
  <si>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</si>
  <si>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</si>
  <si>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NO</t>
  </si>
  <si>
    <t>Installation of floor tiles ( the color of the tiles to be selected by the ALIGHT engineer.</t>
  </si>
  <si>
    <r>
      <t>Supply and fixing Hand washing facility with 200 litres water tank, tap and drainage pipe. C</t>
    </r>
    <r>
      <rPr>
        <sz val="12"/>
        <rFont val="Gill Sans MT"/>
        <family val="2"/>
      </rPr>
      <t>onstruct blocks with basin blocks.</t>
    </r>
  </si>
  <si>
    <t>Construction of Rcc ramp using for approporate slope with leading construction engineers. this task including hand railing with good paint and slope.</t>
  </si>
  <si>
    <t>Lsm</t>
  </si>
  <si>
    <t>Provide and install all disable support 1.5'' inch pipe; see attached drawings.</t>
  </si>
  <si>
    <t xml:space="preserve">Construction of high Mansonary and concrete disable Seats which including wall tile on all sides and top with good connected septic tank. </t>
  </si>
  <si>
    <t>Provide and install of two vent of steel mesh and louver following instruction of engineer.</t>
  </si>
  <si>
    <t>Provide and Spread 5cm thickness of lean concrete thickness whole excavated trench (17m length and 0.4m wide)  including installation of geomambrane (Bacdii seeska)</t>
  </si>
  <si>
    <t xml:space="preserve"> Construction of lean concrete floor of latrines with 5 cm lean concrete  with dimensions 27 sqm and this including the arabian sitting.  including installation of geomambrane (Bacdii seeska)</t>
  </si>
  <si>
    <t>Name of Region: Sool</t>
  </si>
  <si>
    <t>Name of District: Las-Anod</t>
  </si>
  <si>
    <t>Name of School:  Yagoori P-school</t>
  </si>
  <si>
    <t>Estimated Total Cost   for the one twin latrines in Yagoori 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</si>
</sst>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rgb="FFFF0000"/>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6" fillId="0" borderId="13" xfId="1" applyNumberFormat="1" applyFont="1" applyBorder="1" applyAlignment="1">
      <alignment horizontal="center" vertical="center" wrapText="1"/>
    </xf>
    <xf numFmtId="43" fontId="6" fillId="0" borderId="13" xfId="1" applyFont="1" applyBorder="1" applyAlignment="1">
      <alignment horizontal="center" vertical="center" wrapText="1"/>
    </xf>
    <xf numFmtId="0" fontId="5" fillId="0" borderId="13" xfId="0" applyFont="1" applyBorder="1" applyAlignment="1">
      <alignment horizontal="justify"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2" fillId="0" borderId="0" xfId="0" applyFont="1" applyAlignment="1">
      <alignment horizontal="left"/>
    </xf>
    <xf numFmtId="43" fontId="5" fillId="0" borderId="14" xfId="0" applyNumberFormat="1" applyFont="1" applyBorder="1" applyAlignment="1">
      <alignment horizontal="center" vertical="center" wrapText="1"/>
    </xf>
    <xf numFmtId="0" fontId="9" fillId="0" borderId="0" xfId="0" applyFont="1"/>
    <xf numFmtId="0" fontId="5" fillId="0" borderId="15" xfId="0" applyFont="1" applyBorder="1" applyAlignment="1">
      <alignment horizontal="left" vertical="top"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9"/>
  <sheetViews>
    <sheetView tabSelected="1" topLeftCell="A27" workbookViewId="0">
      <selection activeCell="I29" sqref="I29"/>
    </sheetView>
  </sheetViews>
  <sheetFormatPr defaultColWidth="8.6640625" defaultRowHeight="18" x14ac:dyDescent="0.5"/>
  <cols>
    <col min="1" max="1" width="5.5546875" style="1" customWidth="1"/>
    <col min="2" max="2" width="25.886718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2" t="s">
        <v>35</v>
      </c>
      <c r="B3" s="3"/>
      <c r="C3" s="4"/>
      <c r="D3" s="3"/>
      <c r="E3" s="4"/>
      <c r="F3" s="5"/>
    </row>
    <row r="4" spans="1:6" x14ac:dyDescent="0.5">
      <c r="A4" s="6" t="s">
        <v>36</v>
      </c>
      <c r="B4" s="7"/>
      <c r="C4" s="8"/>
      <c r="D4" s="7"/>
      <c r="E4" s="8"/>
      <c r="F4" s="9"/>
    </row>
    <row r="5" spans="1:6" x14ac:dyDescent="0.5">
      <c r="A5" s="6" t="s">
        <v>37</v>
      </c>
      <c r="B5" s="7"/>
      <c r="C5" s="8"/>
      <c r="D5" s="7"/>
      <c r="E5" s="8"/>
      <c r="F5" s="9"/>
    </row>
    <row r="6" spans="1:6" ht="18.600000000000001" thickBot="1" x14ac:dyDescent="0.55000000000000004">
      <c r="A6" s="10" t="s">
        <v>0</v>
      </c>
      <c r="B6" s="11"/>
      <c r="C6" s="11"/>
      <c r="D6" s="11"/>
      <c r="E6" s="12"/>
      <c r="F6" s="13"/>
    </row>
    <row r="7" spans="1:6" ht="19.8" thickBot="1" x14ac:dyDescent="0.55000000000000004">
      <c r="A7" s="14" t="s">
        <v>1</v>
      </c>
      <c r="B7" s="15" t="s">
        <v>2</v>
      </c>
      <c r="C7" s="16" t="s">
        <v>3</v>
      </c>
      <c r="D7" s="16" t="s">
        <v>4</v>
      </c>
      <c r="E7" s="16" t="s">
        <v>5</v>
      </c>
      <c r="F7" s="17" t="s">
        <v>6</v>
      </c>
    </row>
    <row r="8" spans="1:6" ht="96" x14ac:dyDescent="0.5">
      <c r="A8" s="18">
        <v>1</v>
      </c>
      <c r="B8" s="19" t="s">
        <v>7</v>
      </c>
      <c r="C8" s="20" t="s">
        <v>8</v>
      </c>
      <c r="D8" s="21">
        <f>1.5*5*3</f>
        <v>22.5</v>
      </c>
      <c r="E8" s="22"/>
      <c r="F8" s="29">
        <f>D8*E8</f>
        <v>0</v>
      </c>
    </row>
    <row r="9" spans="1:6" ht="172.8" x14ac:dyDescent="0.5">
      <c r="A9" s="18">
        <v>2</v>
      </c>
      <c r="B9" s="23" t="s">
        <v>9</v>
      </c>
      <c r="C9" s="24" t="s">
        <v>10</v>
      </c>
      <c r="D9" s="25">
        <f>9*5</f>
        <v>45</v>
      </c>
      <c r="E9" s="26"/>
      <c r="F9" s="29">
        <f t="shared" ref="F9:F29" si="0">D9*E9</f>
        <v>0</v>
      </c>
    </row>
    <row r="10" spans="1:6" ht="96" x14ac:dyDescent="0.5">
      <c r="A10" s="18">
        <v>3</v>
      </c>
      <c r="B10" s="23" t="s">
        <v>11</v>
      </c>
      <c r="C10" s="25" t="s">
        <v>12</v>
      </c>
      <c r="D10" s="25">
        <f>27*0.3*0.4</f>
        <v>3.24</v>
      </c>
      <c r="E10" s="26"/>
      <c r="F10" s="29">
        <f t="shared" si="0"/>
        <v>0</v>
      </c>
    </row>
    <row r="11" spans="1:6" ht="149.4" customHeight="1" x14ac:dyDescent="0.5">
      <c r="A11" s="18">
        <v>4</v>
      </c>
      <c r="B11" s="23" t="s">
        <v>33</v>
      </c>
      <c r="C11" s="24" t="s">
        <v>8</v>
      </c>
      <c r="D11" s="25">
        <f>17*0.4*0.05</f>
        <v>0.34000000000000008</v>
      </c>
      <c r="E11" s="26"/>
      <c r="F11" s="29">
        <f t="shared" si="0"/>
        <v>0</v>
      </c>
    </row>
    <row r="12" spans="1:6" ht="249.6" x14ac:dyDescent="0.5">
      <c r="A12" s="18">
        <v>5</v>
      </c>
      <c r="B12" s="23" t="s">
        <v>13</v>
      </c>
      <c r="C12" s="24" t="s">
        <v>8</v>
      </c>
      <c r="D12" s="25">
        <f>(27*0.4*0.6)+(5*0.4*0.6)</f>
        <v>7.6800000000000006</v>
      </c>
      <c r="E12" s="26"/>
      <c r="F12" s="29">
        <f t="shared" si="0"/>
        <v>0</v>
      </c>
    </row>
    <row r="13" spans="1:6" ht="96" x14ac:dyDescent="0.5">
      <c r="A13" s="18">
        <v>6</v>
      </c>
      <c r="B13" s="23" t="s">
        <v>14</v>
      </c>
      <c r="C13" s="24" t="s">
        <v>8</v>
      </c>
      <c r="D13" s="25">
        <f>25.9*0.5</f>
        <v>12.95</v>
      </c>
      <c r="E13" s="26"/>
      <c r="F13" s="29">
        <f t="shared" si="0"/>
        <v>0</v>
      </c>
    </row>
    <row r="14" spans="1:6" ht="96" x14ac:dyDescent="0.5">
      <c r="A14" s="18">
        <v>7</v>
      </c>
      <c r="B14" s="23" t="s">
        <v>15</v>
      </c>
      <c r="C14" s="24" t="s">
        <v>8</v>
      </c>
      <c r="D14" s="25">
        <f>27*0.4*0.15</f>
        <v>1.62</v>
      </c>
      <c r="E14" s="26"/>
      <c r="F14" s="29">
        <f t="shared" si="0"/>
        <v>0</v>
      </c>
    </row>
    <row r="15" spans="1:6" ht="153.6" x14ac:dyDescent="0.5">
      <c r="A15" s="18">
        <v>8</v>
      </c>
      <c r="B15" s="23" t="s">
        <v>16</v>
      </c>
      <c r="C15" s="24" t="s">
        <v>10</v>
      </c>
      <c r="D15" s="25">
        <f>4.6*2*0.15</f>
        <v>1.38</v>
      </c>
      <c r="E15" s="26"/>
      <c r="F15" s="29">
        <f t="shared" si="0"/>
        <v>0</v>
      </c>
    </row>
    <row r="16" spans="1:6" ht="172.8" x14ac:dyDescent="0.5">
      <c r="A16" s="18">
        <v>9</v>
      </c>
      <c r="B16" s="23" t="s">
        <v>34</v>
      </c>
      <c r="C16" s="24" t="s">
        <v>10</v>
      </c>
      <c r="D16" s="25">
        <f>27*0.05</f>
        <v>1.35</v>
      </c>
      <c r="E16" s="26"/>
      <c r="F16" s="29">
        <f t="shared" si="0"/>
        <v>0</v>
      </c>
    </row>
    <row r="17" spans="1:7" ht="172.8" x14ac:dyDescent="0.5">
      <c r="A17" s="18">
        <v>10</v>
      </c>
      <c r="B17" s="23" t="s">
        <v>17</v>
      </c>
      <c r="C17" s="24" t="s">
        <v>18</v>
      </c>
      <c r="D17" s="25">
        <f>27*2.5</f>
        <v>67.5</v>
      </c>
      <c r="E17" s="26"/>
      <c r="F17" s="29">
        <f t="shared" si="0"/>
        <v>0</v>
      </c>
    </row>
    <row r="18" spans="1:7" ht="96" x14ac:dyDescent="0.5">
      <c r="A18" s="18">
        <v>11</v>
      </c>
      <c r="B18" s="23" t="s">
        <v>19</v>
      </c>
      <c r="C18" s="24" t="s">
        <v>10</v>
      </c>
      <c r="D18" s="25">
        <f>16*0.15*0.15</f>
        <v>0.36</v>
      </c>
      <c r="E18" s="26"/>
      <c r="F18" s="29">
        <f t="shared" si="0"/>
        <v>0</v>
      </c>
    </row>
    <row r="19" spans="1:7" ht="96" x14ac:dyDescent="0.5">
      <c r="A19" s="18">
        <v>12</v>
      </c>
      <c r="B19" s="23" t="s">
        <v>20</v>
      </c>
      <c r="C19" s="25" t="s">
        <v>18</v>
      </c>
      <c r="D19" s="25">
        <f>D17*2</f>
        <v>135</v>
      </c>
      <c r="E19" s="26"/>
      <c r="F19" s="29">
        <f t="shared" si="0"/>
        <v>0</v>
      </c>
    </row>
    <row r="20" spans="1:7" ht="96" x14ac:dyDescent="0.5">
      <c r="A20" s="18">
        <v>13</v>
      </c>
      <c r="B20" s="23" t="s">
        <v>21</v>
      </c>
      <c r="C20" s="25" t="s">
        <v>18</v>
      </c>
      <c r="D20" s="25">
        <f>D19</f>
        <v>135</v>
      </c>
      <c r="E20" s="26"/>
      <c r="F20" s="29">
        <f t="shared" si="0"/>
        <v>0</v>
      </c>
    </row>
    <row r="21" spans="1:7" ht="115.2" x14ac:dyDescent="0.5">
      <c r="A21" s="18">
        <v>14</v>
      </c>
      <c r="B21" s="23" t="s">
        <v>22</v>
      </c>
      <c r="C21" s="25" t="s">
        <v>18</v>
      </c>
      <c r="D21" s="25">
        <f>D20</f>
        <v>135</v>
      </c>
      <c r="E21" s="26"/>
      <c r="F21" s="29">
        <f t="shared" si="0"/>
        <v>0</v>
      </c>
    </row>
    <row r="22" spans="1:7" ht="154.19999999999999" customHeight="1" x14ac:dyDescent="0.5">
      <c r="A22" s="18">
        <v>15</v>
      </c>
      <c r="B22" s="31" t="s">
        <v>23</v>
      </c>
      <c r="C22" s="25" t="s">
        <v>18</v>
      </c>
      <c r="D22" s="25">
        <v>12</v>
      </c>
      <c r="E22" s="26"/>
      <c r="F22" s="29">
        <f t="shared" si="0"/>
        <v>0</v>
      </c>
      <c r="G22" s="30"/>
    </row>
    <row r="23" spans="1:7" ht="96" x14ac:dyDescent="0.5">
      <c r="A23" s="18">
        <v>16</v>
      </c>
      <c r="B23" s="23" t="s">
        <v>24</v>
      </c>
      <c r="C23" s="25" t="s">
        <v>25</v>
      </c>
      <c r="D23" s="25">
        <v>4</v>
      </c>
      <c r="E23" s="26"/>
      <c r="F23" s="29">
        <f t="shared" si="0"/>
        <v>0</v>
      </c>
    </row>
    <row r="24" spans="1:7" ht="76.8" x14ac:dyDescent="0.5">
      <c r="A24" s="18">
        <v>17</v>
      </c>
      <c r="B24" s="23" t="s">
        <v>26</v>
      </c>
      <c r="C24" s="25" t="s">
        <v>18</v>
      </c>
      <c r="D24" s="25">
        <v>24</v>
      </c>
      <c r="E24" s="26"/>
      <c r="F24" s="29">
        <f t="shared" si="0"/>
        <v>0</v>
      </c>
    </row>
    <row r="25" spans="1:7" ht="96" x14ac:dyDescent="0.5">
      <c r="A25" s="18">
        <v>18</v>
      </c>
      <c r="B25" s="23" t="s">
        <v>27</v>
      </c>
      <c r="C25" s="25" t="s">
        <v>25</v>
      </c>
      <c r="D25" s="25">
        <v>2</v>
      </c>
      <c r="E25" s="26"/>
      <c r="F25" s="29">
        <f t="shared" si="0"/>
        <v>0</v>
      </c>
    </row>
    <row r="26" spans="1:7" ht="134.4" x14ac:dyDescent="0.5">
      <c r="A26" s="18">
        <v>19</v>
      </c>
      <c r="B26" s="23" t="s">
        <v>28</v>
      </c>
      <c r="C26" s="25" t="s">
        <v>29</v>
      </c>
      <c r="D26" s="25">
        <v>1</v>
      </c>
      <c r="E26" s="26"/>
      <c r="F26" s="29">
        <f t="shared" si="0"/>
        <v>0</v>
      </c>
    </row>
    <row r="27" spans="1:7" ht="76.8" x14ac:dyDescent="0.5">
      <c r="A27" s="18">
        <v>20</v>
      </c>
      <c r="B27" s="23" t="s">
        <v>30</v>
      </c>
      <c r="C27" s="25" t="s">
        <v>29</v>
      </c>
      <c r="D27" s="25">
        <v>1</v>
      </c>
      <c r="E27" s="26"/>
      <c r="F27" s="29">
        <f t="shared" si="0"/>
        <v>0</v>
      </c>
    </row>
    <row r="28" spans="1:7" ht="115.2" x14ac:dyDescent="0.5">
      <c r="A28" s="18">
        <v>21</v>
      </c>
      <c r="B28" s="23" t="s">
        <v>31</v>
      </c>
      <c r="C28" s="25" t="s">
        <v>29</v>
      </c>
      <c r="D28" s="25">
        <v>1</v>
      </c>
      <c r="E28" s="26"/>
      <c r="F28" s="29">
        <f t="shared" si="0"/>
        <v>0</v>
      </c>
    </row>
    <row r="29" spans="1:7" ht="76.8" x14ac:dyDescent="0.5">
      <c r="A29" s="18">
        <v>22</v>
      </c>
      <c r="B29" s="23" t="s">
        <v>32</v>
      </c>
      <c r="C29" s="25" t="s">
        <v>29</v>
      </c>
      <c r="D29" s="25">
        <v>2</v>
      </c>
      <c r="E29" s="26"/>
      <c r="F29" s="29">
        <f t="shared" si="0"/>
        <v>0</v>
      </c>
    </row>
    <row r="30" spans="1:7" ht="19.2" x14ac:dyDescent="0.5">
      <c r="A30" s="32" t="s">
        <v>38</v>
      </c>
      <c r="B30" s="33"/>
      <c r="C30" s="33"/>
      <c r="D30" s="33"/>
      <c r="E30" s="33"/>
      <c r="F30" s="27"/>
    </row>
    <row r="32" spans="1:7" x14ac:dyDescent="0.5">
      <c r="A32" s="28"/>
    </row>
    <row r="33" spans="1:1" x14ac:dyDescent="0.5">
      <c r="A33" s="28"/>
    </row>
    <row r="34" spans="1:1" x14ac:dyDescent="0.5">
      <c r="A34" s="28"/>
    </row>
    <row r="35" spans="1:1" x14ac:dyDescent="0.5">
      <c r="A35" s="28"/>
    </row>
    <row r="36" spans="1:1" x14ac:dyDescent="0.5">
      <c r="A36" s="28"/>
    </row>
    <row r="37" spans="1:1" x14ac:dyDescent="0.5">
      <c r="A37" s="28"/>
    </row>
    <row r="38" spans="1:1" x14ac:dyDescent="0.5">
      <c r="A38" s="28"/>
    </row>
    <row r="39" spans="1:1" x14ac:dyDescent="0.5">
      <c r="A39" s="28"/>
    </row>
    <row r="40" spans="1:1" x14ac:dyDescent="0.5">
      <c r="A40" s="28"/>
    </row>
    <row r="41" spans="1:1" x14ac:dyDescent="0.5">
      <c r="A41" s="28"/>
    </row>
    <row r="42" spans="1:1" x14ac:dyDescent="0.5">
      <c r="A42" s="28"/>
    </row>
    <row r="43" spans="1:1" x14ac:dyDescent="0.5">
      <c r="A43" s="28"/>
    </row>
    <row r="44" spans="1:1" x14ac:dyDescent="0.5">
      <c r="A44" s="28"/>
    </row>
    <row r="45" spans="1:1" x14ac:dyDescent="0.5">
      <c r="A45" s="28"/>
    </row>
    <row r="46" spans="1:1" x14ac:dyDescent="0.5">
      <c r="A46" s="28"/>
    </row>
    <row r="47" spans="1:1" x14ac:dyDescent="0.5">
      <c r="A47" s="28"/>
    </row>
    <row r="48" spans="1:1" x14ac:dyDescent="0.5">
      <c r="A48" s="28"/>
    </row>
    <row r="49" spans="1:1" x14ac:dyDescent="0.5">
      <c r="A49" s="28"/>
    </row>
    <row r="50" spans="1:1" x14ac:dyDescent="0.5">
      <c r="A50" s="28"/>
    </row>
    <row r="51" spans="1:1" x14ac:dyDescent="0.5">
      <c r="A51" s="28"/>
    </row>
    <row r="52" spans="1:1" x14ac:dyDescent="0.5">
      <c r="A52" s="28"/>
    </row>
    <row r="53" spans="1:1" x14ac:dyDescent="0.5">
      <c r="A53" s="28"/>
    </row>
    <row r="54" spans="1:1" x14ac:dyDescent="0.5">
      <c r="A54" s="28"/>
    </row>
    <row r="55" spans="1:1" x14ac:dyDescent="0.5">
      <c r="A55" s="28"/>
    </row>
    <row r="56" spans="1:1" x14ac:dyDescent="0.5">
      <c r="A56" s="28"/>
    </row>
    <row r="57" spans="1:1" x14ac:dyDescent="0.5">
      <c r="A57" s="28"/>
    </row>
    <row r="58" spans="1:1" x14ac:dyDescent="0.5">
      <c r="A58" s="28"/>
    </row>
    <row r="59" spans="1:1" x14ac:dyDescent="0.5">
      <c r="A59" s="28"/>
    </row>
    <row r="60" spans="1:1" x14ac:dyDescent="0.5">
      <c r="A60" s="28"/>
    </row>
    <row r="61" spans="1:1" x14ac:dyDescent="0.5">
      <c r="A61" s="28"/>
    </row>
    <row r="62" spans="1:1" x14ac:dyDescent="0.5">
      <c r="A62" s="28"/>
    </row>
    <row r="63" spans="1:1" x14ac:dyDescent="0.5">
      <c r="A63" s="28"/>
    </row>
    <row r="64" spans="1:1" x14ac:dyDescent="0.5">
      <c r="A64" s="28"/>
    </row>
    <row r="65" spans="1:1" x14ac:dyDescent="0.5">
      <c r="A65" s="28"/>
    </row>
    <row r="66" spans="1:1" x14ac:dyDescent="0.5">
      <c r="A66" s="28"/>
    </row>
    <row r="67" spans="1:1" x14ac:dyDescent="0.5">
      <c r="A67" s="28"/>
    </row>
    <row r="68" spans="1:1" x14ac:dyDescent="0.5">
      <c r="A68" s="28"/>
    </row>
    <row r="69" spans="1:1" x14ac:dyDescent="0.5">
      <c r="A69" s="28"/>
    </row>
    <row r="70" spans="1:1" x14ac:dyDescent="0.5">
      <c r="A70" s="28"/>
    </row>
    <row r="71" spans="1:1" x14ac:dyDescent="0.5">
      <c r="A71" s="28"/>
    </row>
    <row r="72" spans="1:1" x14ac:dyDescent="0.5">
      <c r="A72" s="28"/>
    </row>
    <row r="73" spans="1:1" x14ac:dyDescent="0.5">
      <c r="A73" s="28"/>
    </row>
    <row r="74" spans="1:1" x14ac:dyDescent="0.5">
      <c r="A74" s="28"/>
    </row>
    <row r="75" spans="1:1" x14ac:dyDescent="0.5">
      <c r="A75" s="28"/>
    </row>
    <row r="76" spans="1:1" x14ac:dyDescent="0.5">
      <c r="A76" s="28"/>
    </row>
    <row r="77" spans="1:1" x14ac:dyDescent="0.5">
      <c r="A77" s="28"/>
    </row>
    <row r="78" spans="1:1" x14ac:dyDescent="0.5">
      <c r="A78" s="28"/>
    </row>
    <row r="79" spans="1:1" x14ac:dyDescent="0.5">
      <c r="A79" s="28"/>
    </row>
    <row r="80" spans="1:1" x14ac:dyDescent="0.5">
      <c r="A80" s="28"/>
    </row>
    <row r="81" spans="1:1" x14ac:dyDescent="0.5">
      <c r="A81" s="28"/>
    </row>
    <row r="82" spans="1:1" x14ac:dyDescent="0.5">
      <c r="A82" s="28"/>
    </row>
    <row r="83" spans="1:1" x14ac:dyDescent="0.5">
      <c r="A83" s="28"/>
    </row>
    <row r="84" spans="1:1" x14ac:dyDescent="0.5">
      <c r="A84" s="28"/>
    </row>
    <row r="85" spans="1:1" x14ac:dyDescent="0.5">
      <c r="A85" s="28"/>
    </row>
    <row r="86" spans="1:1" x14ac:dyDescent="0.5">
      <c r="A86" s="28"/>
    </row>
    <row r="87" spans="1:1" x14ac:dyDescent="0.5">
      <c r="A87" s="28"/>
    </row>
    <row r="88" spans="1:1" x14ac:dyDescent="0.5">
      <c r="A88" s="28"/>
    </row>
    <row r="89" spans="1:1" x14ac:dyDescent="0.5">
      <c r="A89" s="28"/>
    </row>
    <row r="90" spans="1:1" x14ac:dyDescent="0.5">
      <c r="A90" s="28"/>
    </row>
    <row r="91" spans="1:1" x14ac:dyDescent="0.5">
      <c r="A91" s="28"/>
    </row>
    <row r="92" spans="1:1" x14ac:dyDescent="0.5">
      <c r="A92" s="28"/>
    </row>
    <row r="93" spans="1:1" x14ac:dyDescent="0.5">
      <c r="A93" s="28"/>
    </row>
    <row r="94" spans="1:1" x14ac:dyDescent="0.5">
      <c r="A94" s="28"/>
    </row>
    <row r="95" spans="1:1" x14ac:dyDescent="0.5">
      <c r="A95" s="28"/>
    </row>
    <row r="96" spans="1:1" x14ac:dyDescent="0.5">
      <c r="A96" s="28"/>
    </row>
    <row r="97" spans="1:1" x14ac:dyDescent="0.5">
      <c r="A97" s="28"/>
    </row>
    <row r="98" spans="1:1" x14ac:dyDescent="0.5">
      <c r="A98" s="28"/>
    </row>
    <row r="99" spans="1:1" x14ac:dyDescent="0.5">
      <c r="A99" s="28"/>
    </row>
    <row r="100" spans="1:1" x14ac:dyDescent="0.5">
      <c r="A100" s="28"/>
    </row>
    <row r="101" spans="1:1" x14ac:dyDescent="0.5">
      <c r="A101" s="28"/>
    </row>
    <row r="102" spans="1:1" x14ac:dyDescent="0.5">
      <c r="A102" s="28"/>
    </row>
    <row r="103" spans="1:1" x14ac:dyDescent="0.5">
      <c r="A103" s="28"/>
    </row>
    <row r="104" spans="1:1" x14ac:dyDescent="0.5">
      <c r="A104" s="28"/>
    </row>
    <row r="105" spans="1:1" x14ac:dyDescent="0.5">
      <c r="A105" s="28"/>
    </row>
    <row r="106" spans="1:1" x14ac:dyDescent="0.5">
      <c r="A106" s="28"/>
    </row>
    <row r="107" spans="1:1" x14ac:dyDescent="0.5">
      <c r="A107" s="28"/>
    </row>
    <row r="108" spans="1:1" x14ac:dyDescent="0.5">
      <c r="A108" s="28"/>
    </row>
    <row r="109" spans="1:1" x14ac:dyDescent="0.5">
      <c r="A109" s="28"/>
    </row>
    <row r="110" spans="1:1" x14ac:dyDescent="0.5">
      <c r="A110" s="28"/>
    </row>
    <row r="111" spans="1:1" x14ac:dyDescent="0.5">
      <c r="A111" s="28"/>
    </row>
    <row r="112" spans="1:1" x14ac:dyDescent="0.5">
      <c r="A112" s="28"/>
    </row>
    <row r="113" spans="1:1" x14ac:dyDescent="0.5">
      <c r="A113" s="28"/>
    </row>
    <row r="114" spans="1:1" x14ac:dyDescent="0.5">
      <c r="A114" s="28"/>
    </row>
    <row r="115" spans="1:1" x14ac:dyDescent="0.5">
      <c r="A115" s="28"/>
    </row>
    <row r="116" spans="1:1" x14ac:dyDescent="0.5">
      <c r="A116" s="28"/>
    </row>
    <row r="117" spans="1:1" x14ac:dyDescent="0.5">
      <c r="A117" s="28"/>
    </row>
    <row r="118" spans="1:1" x14ac:dyDescent="0.5">
      <c r="A118" s="28"/>
    </row>
    <row r="119" spans="1:1" x14ac:dyDescent="0.5">
      <c r="A119" s="28"/>
    </row>
    <row r="120" spans="1:1" x14ac:dyDescent="0.5">
      <c r="A120" s="28"/>
    </row>
    <row r="121" spans="1:1" x14ac:dyDescent="0.5">
      <c r="A121" s="28"/>
    </row>
    <row r="122" spans="1:1" x14ac:dyDescent="0.5">
      <c r="A122" s="28"/>
    </row>
    <row r="123" spans="1:1" x14ac:dyDescent="0.5">
      <c r="A123" s="28"/>
    </row>
    <row r="124" spans="1:1" x14ac:dyDescent="0.5">
      <c r="A124" s="28"/>
    </row>
    <row r="125" spans="1:1" x14ac:dyDescent="0.5">
      <c r="A125" s="28"/>
    </row>
    <row r="126" spans="1:1" x14ac:dyDescent="0.5">
      <c r="A126" s="28"/>
    </row>
    <row r="127" spans="1:1" x14ac:dyDescent="0.5">
      <c r="A127" s="28"/>
    </row>
    <row r="128" spans="1:1" x14ac:dyDescent="0.5">
      <c r="A128" s="28"/>
    </row>
    <row r="129" spans="1:1" x14ac:dyDescent="0.5">
      <c r="A129" s="28"/>
    </row>
    <row r="130" spans="1:1" x14ac:dyDescent="0.5">
      <c r="A130" s="28"/>
    </row>
    <row r="131" spans="1:1" x14ac:dyDescent="0.5">
      <c r="A131" s="28"/>
    </row>
    <row r="132" spans="1:1" x14ac:dyDescent="0.5">
      <c r="A132" s="28"/>
    </row>
    <row r="133" spans="1:1" x14ac:dyDescent="0.5">
      <c r="A133" s="28"/>
    </row>
    <row r="134" spans="1:1" x14ac:dyDescent="0.5">
      <c r="A134" s="28"/>
    </row>
    <row r="135" spans="1:1" x14ac:dyDescent="0.5">
      <c r="A135" s="28"/>
    </row>
    <row r="136" spans="1:1" x14ac:dyDescent="0.5">
      <c r="A136" s="28"/>
    </row>
    <row r="137" spans="1:1" x14ac:dyDescent="0.5">
      <c r="A137" s="28"/>
    </row>
    <row r="138" spans="1:1" x14ac:dyDescent="0.5">
      <c r="A138" s="28"/>
    </row>
    <row r="139" spans="1:1" x14ac:dyDescent="0.5">
      <c r="A139" s="28"/>
    </row>
    <row r="140" spans="1:1" x14ac:dyDescent="0.5">
      <c r="A140" s="28"/>
    </row>
    <row r="141" spans="1:1" x14ac:dyDescent="0.5">
      <c r="A141" s="28"/>
    </row>
    <row r="142" spans="1:1" x14ac:dyDescent="0.5">
      <c r="A142" s="28"/>
    </row>
    <row r="143" spans="1:1" x14ac:dyDescent="0.5">
      <c r="A143" s="28"/>
    </row>
    <row r="144" spans="1:1" x14ac:dyDescent="0.5">
      <c r="A144" s="28"/>
    </row>
    <row r="145" spans="1:1" x14ac:dyDescent="0.5">
      <c r="A145" s="28"/>
    </row>
    <row r="146" spans="1:1" x14ac:dyDescent="0.5">
      <c r="A146" s="28"/>
    </row>
    <row r="147" spans="1:1" x14ac:dyDescent="0.5">
      <c r="A147" s="28"/>
    </row>
    <row r="148" spans="1:1" x14ac:dyDescent="0.5">
      <c r="A148" s="28"/>
    </row>
    <row r="149" spans="1:1" x14ac:dyDescent="0.5">
      <c r="A149" s="28"/>
    </row>
    <row r="150" spans="1:1" x14ac:dyDescent="0.5">
      <c r="A150" s="28"/>
    </row>
    <row r="151" spans="1:1" x14ac:dyDescent="0.5">
      <c r="A151" s="28"/>
    </row>
    <row r="152" spans="1:1" x14ac:dyDescent="0.5">
      <c r="A152" s="28"/>
    </row>
    <row r="153" spans="1:1" x14ac:dyDescent="0.5">
      <c r="A153" s="28"/>
    </row>
    <row r="154" spans="1:1" x14ac:dyDescent="0.5">
      <c r="A154" s="28"/>
    </row>
    <row r="155" spans="1:1" x14ac:dyDescent="0.5">
      <c r="A155" s="28"/>
    </row>
    <row r="156" spans="1:1" x14ac:dyDescent="0.5">
      <c r="A156" s="28"/>
    </row>
    <row r="157" spans="1:1" x14ac:dyDescent="0.5">
      <c r="A157" s="28"/>
    </row>
    <row r="158" spans="1:1" x14ac:dyDescent="0.5">
      <c r="A158" s="28"/>
    </row>
    <row r="159" spans="1:1" x14ac:dyDescent="0.5">
      <c r="A159" s="28"/>
    </row>
    <row r="160" spans="1:1" x14ac:dyDescent="0.5">
      <c r="A160" s="28"/>
    </row>
    <row r="161" spans="1:1" x14ac:dyDescent="0.5">
      <c r="A161" s="28"/>
    </row>
    <row r="162" spans="1:1" x14ac:dyDescent="0.5">
      <c r="A162" s="28"/>
    </row>
    <row r="163" spans="1:1" x14ac:dyDescent="0.5">
      <c r="A163" s="28"/>
    </row>
    <row r="164" spans="1:1" x14ac:dyDescent="0.5">
      <c r="A164" s="28"/>
    </row>
    <row r="165" spans="1:1" x14ac:dyDescent="0.5">
      <c r="A165" s="28"/>
    </row>
    <row r="166" spans="1:1" x14ac:dyDescent="0.5">
      <c r="A166" s="28"/>
    </row>
    <row r="167" spans="1:1" x14ac:dyDescent="0.5">
      <c r="A167" s="28"/>
    </row>
    <row r="168" spans="1:1" x14ac:dyDescent="0.5">
      <c r="A168" s="28"/>
    </row>
    <row r="169" spans="1:1" x14ac:dyDescent="0.5">
      <c r="A169" s="28"/>
    </row>
  </sheetData>
  <protectedRanges>
    <protectedRange sqref="B13:C14" name="Range28_1_1"/>
  </protectedRanges>
  <mergeCells count="1">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of Twin Latrine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Abdiweli</dc:creator>
  <cp:lastModifiedBy>ss</cp:lastModifiedBy>
  <dcterms:created xsi:type="dcterms:W3CDTF">2025-01-12T15:36:08Z</dcterms:created>
  <dcterms:modified xsi:type="dcterms:W3CDTF">2025-09-25T06:51:49Z</dcterms:modified>
</cp:coreProperties>
</file>